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AppData\Roaming\VNPT Plugin\Files\FileTemp\"/>
    </mc:Choice>
  </mc:AlternateContent>
  <bookViews>
    <workbookView xWindow="-105" yWindow="-105" windowWidth="23250" windowHeight="12450" firstSheet="1" activeTab="1"/>
  </bookViews>
  <sheets>
    <sheet name="Kangatang" sheetId="2" state="veryHidden" r:id="rId1"/>
    <sheet name="7.Đăk Pxi" sheetId="9" r:id="rId2"/>
  </sheets>
  <definedNames>
    <definedName name="_xlnm.Print_Titles" localSheetId="1">'7.Đăk Pxi'!$6:$6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1" i="9" l="1"/>
  <c r="G80" i="9"/>
  <c r="F11" i="9"/>
  <c r="F10" i="9"/>
  <c r="F9" i="9" l="1"/>
  <c r="G72" i="9"/>
  <c r="G71" i="9"/>
  <c r="G69" i="9"/>
  <c r="G79" i="9" l="1"/>
  <c r="G78" i="9"/>
  <c r="G74" i="9"/>
  <c r="G66" i="9" l="1"/>
  <c r="G65" i="9"/>
  <c r="G62" i="9"/>
  <c r="G60" i="9"/>
  <c r="G59" i="9"/>
  <c r="G55" i="9"/>
  <c r="G56" i="9"/>
  <c r="G57" i="9"/>
  <c r="G54" i="9"/>
  <c r="G52" i="9"/>
  <c r="G47" i="9"/>
  <c r="G49" i="9"/>
  <c r="G50" i="9"/>
  <c r="G46" i="9"/>
  <c r="G43" i="9"/>
  <c r="G40" i="9"/>
  <c r="G37" i="9"/>
  <c r="G35" i="9"/>
  <c r="G26" i="9"/>
  <c r="G27" i="9"/>
  <c r="G28" i="9"/>
  <c r="G25" i="9"/>
  <c r="G22" i="9"/>
  <c r="G14" i="9"/>
  <c r="G15" i="9"/>
  <c r="G16" i="9"/>
  <c r="G17" i="9"/>
  <c r="G18" i="9"/>
  <c r="G13" i="9"/>
  <c r="E10" i="9" l="1"/>
  <c r="E11" i="9"/>
  <c r="G11" i="9" s="1"/>
  <c r="E9" i="9" l="1"/>
  <c r="G9" i="9" s="1"/>
  <c r="G10" i="9"/>
</calcChain>
</file>

<file path=xl/sharedStrings.xml><?xml version="1.0" encoding="utf-8"?>
<sst xmlns="http://schemas.openxmlformats.org/spreadsheetml/2006/main" count="152" uniqueCount="88">
  <si>
    <t>TT</t>
  </si>
  <si>
    <t xml:space="preserve">CHỈ TIÊU CHỦ YẾU
</t>
  </si>
  <si>
    <t>Đơn vị
tính</t>
  </si>
  <si>
    <t>Ghi chú</t>
  </si>
  <si>
    <t>A</t>
  </si>
  <si>
    <t>CHỈ TIÊU KINH TẾ CHỦ YẾU</t>
  </si>
  <si>
    <t>Nông nghiệp</t>
  </si>
  <si>
    <t xml:space="preserve"> - Sản lượng lương thực cây có hạt</t>
  </si>
  <si>
    <t>Tấn</t>
  </si>
  <si>
    <t xml:space="preserve">                   + Ngô</t>
  </si>
  <si>
    <t xml:space="preserve"> - Một số cây trồng chủ yếu</t>
  </si>
  <si>
    <t xml:space="preserve"> + Lúa: Diện tích</t>
  </si>
  <si>
    <t>Ha</t>
  </si>
  <si>
    <t xml:space="preserve">            Năng suất</t>
  </si>
  <si>
    <t>Tạ/ha</t>
  </si>
  <si>
    <t xml:space="preserve">            Sản lượng</t>
  </si>
  <si>
    <t xml:space="preserve"> + Ngô: Diện tích</t>
  </si>
  <si>
    <t xml:space="preserve">             Năng suất</t>
  </si>
  <si>
    <t xml:space="preserve">             Sản lượng</t>
  </si>
  <si>
    <t xml:space="preserve"> + Đậu: Diện tích</t>
  </si>
  <si>
    <t xml:space="preserve"> + Rau: Diện tích</t>
  </si>
  <si>
    <t xml:space="preserve"> - Đàn gia súc:</t>
  </si>
  <si>
    <t xml:space="preserve"> + Đàn trâu</t>
  </si>
  <si>
    <t>Con</t>
  </si>
  <si>
    <t xml:space="preserve"> + Đàn bò</t>
  </si>
  <si>
    <t xml:space="preserve">    Tỷ trọng bò lai</t>
  </si>
  <si>
    <t>%</t>
  </si>
  <si>
    <t xml:space="preserve"> + Sản lượng thịt hơi xuất chuồng</t>
  </si>
  <si>
    <t>Lâm nghiệp</t>
  </si>
  <si>
    <t xml:space="preserve"> - Diện tích rừng trong Quy hoạch 3 loại rừng</t>
  </si>
  <si>
    <t>Thuỷ sản</t>
  </si>
  <si>
    <t xml:space="preserve"> - Sản lượng thuỷ sản đánh bắt</t>
  </si>
  <si>
    <t xml:space="preserve"> - Sản lượng thuỷ sản nuôi trồng</t>
  </si>
  <si>
    <t xml:space="preserve"> - Diện tích nuôi trồng</t>
  </si>
  <si>
    <t>Thủy lợi</t>
  </si>
  <si>
    <t xml:space="preserve"> - Tổng diện tích được tưới</t>
  </si>
  <si>
    <t xml:space="preserve">   Trong đó: Tưới bằng công trình kiên cố</t>
  </si>
  <si>
    <t>B</t>
  </si>
  <si>
    <t>VĂN HÓA - XÃ HỘI - MÔI TRƯỜNG</t>
  </si>
  <si>
    <t>I</t>
  </si>
  <si>
    <t>Giáo dục và đào tạo</t>
  </si>
  <si>
    <t xml:space="preserve"> Giáo dục mầm non công lập</t>
  </si>
  <si>
    <t>Cháu</t>
  </si>
  <si>
    <t xml:space="preserve"> Giáo dục phổ thông công lập</t>
  </si>
  <si>
    <t xml:space="preserve"> - Tiểu học</t>
  </si>
  <si>
    <t>Học sinh</t>
  </si>
  <si>
    <t xml:space="preserve"> - Trung học cơ sở</t>
  </si>
  <si>
    <t>II</t>
  </si>
  <si>
    <t>Y tế</t>
  </si>
  <si>
    <t>Dân số trung bình</t>
  </si>
  <si>
    <t>Người</t>
  </si>
  <si>
    <t>Tỷ lệ giảm sinh</t>
  </si>
  <si>
    <t>Tổng số giường bệnh</t>
  </si>
  <si>
    <t>Giường</t>
  </si>
  <si>
    <t>III</t>
  </si>
  <si>
    <t>Lao động, việc làm, giảm nghèo</t>
  </si>
  <si>
    <t>Tổng số hộ</t>
  </si>
  <si>
    <t>Hộ</t>
  </si>
  <si>
    <t>Số hộ nghèo</t>
  </si>
  <si>
    <t>Số hộ nghèo giảm trong năm</t>
  </si>
  <si>
    <t>Tỷ lệ hộ nghèo theo chuẩn mới Quốc gia</t>
  </si>
  <si>
    <t>- Trồng mới rừng tập trung</t>
  </si>
  <si>
    <t>Trong đó: + Trồng rừng phòng hộ</t>
  </si>
  <si>
    <t xml:space="preserve">               + Trồng rừng sản xuất</t>
  </si>
  <si>
    <t xml:space="preserve"> + Lạc:  Diện tích</t>
  </si>
  <si>
    <t xml:space="preserve"> + Sắn: Diện tích</t>
  </si>
  <si>
    <t xml:space="preserve"> + Mía: Diện tích</t>
  </si>
  <si>
    <t xml:space="preserve"> - Cây lâu năm</t>
  </si>
  <si>
    <t xml:space="preserve">  + Cây ăn quả các loại</t>
  </si>
  <si>
    <t xml:space="preserve">  + Cây Mắc ca</t>
  </si>
  <si>
    <t xml:space="preserve">  - Cây công nghiệp</t>
  </si>
  <si>
    <t xml:space="preserve">    + Cao su</t>
  </si>
  <si>
    <t xml:space="preserve"> + Đàn lợn</t>
  </si>
  <si>
    <t>Trong đó trồng mới</t>
  </si>
  <si>
    <t>Thực hiện năm 2024</t>
  </si>
  <si>
    <t xml:space="preserve">    + Cây cà phê</t>
  </si>
  <si>
    <t xml:space="preserve">     Cà phê xứ lạnh</t>
  </si>
  <si>
    <r>
      <t xml:space="preserve"> </t>
    </r>
    <r>
      <rPr>
        <i/>
        <sz val="11"/>
        <rFont val="Times New Roman"/>
        <family val="1"/>
      </rPr>
      <t xml:space="preserve"> Trong đó:</t>
    </r>
    <r>
      <rPr>
        <sz val="11"/>
        <rFont val="Times New Roman"/>
        <family val="1"/>
      </rPr>
      <t xml:space="preserve">  + Lúa</t>
    </r>
  </si>
  <si>
    <r>
      <t xml:space="preserve">  Trong đó: +</t>
    </r>
    <r>
      <rPr>
        <sz val="11"/>
        <rFont val="Times New Roman"/>
        <family val="1"/>
      </rPr>
      <t xml:space="preserve"> Rừng phòng hộ</t>
    </r>
  </si>
  <si>
    <r>
      <t xml:space="preserve">                 </t>
    </r>
    <r>
      <rPr>
        <sz val="11"/>
        <rFont val="Times New Roman"/>
        <family val="1"/>
      </rPr>
      <t>+ Rừng sản xuất</t>
    </r>
  </si>
  <si>
    <r>
      <t xml:space="preserve">   </t>
    </r>
    <r>
      <rPr>
        <i/>
        <sz val="11"/>
        <rFont val="Times New Roman"/>
        <family val="1"/>
      </rPr>
      <t>Trong đó</t>
    </r>
    <r>
      <rPr>
        <sz val="11"/>
        <rFont val="Times New Roman"/>
        <family val="1"/>
      </rPr>
      <t>: Tôm nuôi</t>
    </r>
  </si>
  <si>
    <r>
      <t xml:space="preserve">   </t>
    </r>
    <r>
      <rPr>
        <i/>
        <sz val="11"/>
        <rFont val="Times New Roman"/>
        <family val="1"/>
      </rPr>
      <t>Trong đó</t>
    </r>
    <r>
      <rPr>
        <sz val="11"/>
        <rFont val="Times New Roman"/>
        <family val="1"/>
      </rPr>
      <t>: Nuôi tôm</t>
    </r>
  </si>
  <si>
    <t>Kế hoạch năm 2025 tỉnh giao</t>
  </si>
  <si>
    <t>Phụ lục</t>
  </si>
  <si>
    <t>CHỈ TIÊU KẾ HOẠCH PHÁT TRIỂN KINH TẾ - XÃ HỘI NĂM 2025 XÃ ĐĂK PXI</t>
  </si>
  <si>
    <t>Kế hoạch năm 2025 HĐND xã giao</t>
  </si>
  <si>
    <t>So sánh KH 2025/
 TH 2024 (%)</t>
  </si>
  <si>
    <t>(Kèm theo Nghị quyết số:      /NQ-HĐND ngày      /10/2025 của Hội đồng nhân dân xã Đăk Pxi)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</si>
</sst>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(* #,##0_);_(* \(#,##0\);_(* &quot;-&quot;_);_(@_)"/>
    <numFmt numFmtId="43" formatCode="_(* #,##0.00_);_(* \(#,##0.00\);_(* &quot;-&quot;??_);_(@_)"/>
    <numFmt numFmtId="164" formatCode="_(* #,##0.0_);_(* \(#,##0.0\);_(* &quot;-&quot;??_);_(@_)"/>
    <numFmt numFmtId="165" formatCode="#,##0.0"/>
    <numFmt numFmtId="166" formatCode="_(* #,##0_);_(* \(#,##0\);_(* &quot;-&quot;??_);_(@_)"/>
    <numFmt numFmtId="167" formatCode="#,##0.00;[Red]#,##0.00"/>
    <numFmt numFmtId="168" formatCode="_(* #,##0.000_);_(* \(#,##0.000\);_(* &quot;-&quot;??_);_(@_)"/>
    <numFmt numFmtId="169" formatCode="#,##0.000"/>
    <numFmt numFmtId="170" formatCode="_-* #,##0.00\ _€_-;\-* #,##0.00\ _€_-;_-* &quot;-&quot;??\ _€_-;_-@_-"/>
    <numFmt numFmtId="171" formatCode="_-* #,##0.00\ _D_i_n_._-;\-* #,##0.00\ _D_i_n_._-;_-* &quot;-&quot;??\ _D_i_n_._-;_-@_-"/>
    <numFmt numFmtId="172" formatCode="_([$€-2]* #,##0.00_);_([$€-2]* \(#,##0.00\);_([$€-2]* &quot;-&quot;??_)"/>
  </numFmts>
  <fonts count="26" x14ac:knownFonts="1">
    <font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</font>
    <font>
      <sz val="11"/>
      <color indexed="10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i/>
      <sz val="11"/>
      <name val="Times New Roman"/>
      <family val="1"/>
    </font>
    <font>
      <sz val="13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Helv"/>
      <family val="2"/>
    </font>
    <font>
      <sz val="10"/>
      <color indexed="8"/>
      <name val="Arial"/>
      <family val="2"/>
    </font>
    <font>
      <sz val="12"/>
      <name val="Times New Roman"/>
      <family val="1"/>
      <charset val="163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3"/>
      <color theme="1"/>
      <name val="Times New Roman"/>
      <family val="2"/>
    </font>
    <font>
      <sz val="11"/>
      <color indexed="8"/>
      <name val="Arial"/>
      <family val="2"/>
    </font>
    <font>
      <sz val="13"/>
      <color indexed="8"/>
      <name val="Times New Roman"/>
      <family val="2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14" fillId="0" borderId="0" applyFont="0" applyFill="0" applyBorder="0" applyAlignment="0" applyProtection="0"/>
    <xf numFmtId="0" fontId="1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6" fillId="0" borderId="0"/>
    <xf numFmtId="0" fontId="21" fillId="0" borderId="0"/>
    <xf numFmtId="0" fontId="6" fillId="0" borderId="0"/>
    <xf numFmtId="0" fontId="19" fillId="0" borderId="0"/>
    <xf numFmtId="0" fontId="1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172" fontId="1" fillId="0" borderId="0"/>
    <xf numFmtId="0" fontId="1" fillId="0" borderId="0"/>
    <xf numFmtId="0" fontId="22" fillId="0" borderId="0"/>
    <xf numFmtId="172" fontId="16" fillId="0" borderId="0"/>
    <xf numFmtId="0" fontId="1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>
      <alignment vertical="top"/>
    </xf>
    <xf numFmtId="172" fontId="17" fillId="0" borderId="0"/>
    <xf numFmtId="0" fontId="17" fillId="0" borderId="0"/>
    <xf numFmtId="0" fontId="1" fillId="0" borderId="0"/>
    <xf numFmtId="0" fontId="24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5" fillId="0" borderId="0"/>
    <xf numFmtId="0" fontId="17" fillId="0" borderId="0"/>
    <xf numFmtId="0" fontId="23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72" fontId="1" fillId="0" borderId="0"/>
    <xf numFmtId="172" fontId="1" fillId="0" borderId="0"/>
    <xf numFmtId="172" fontId="1" fillId="0" borderId="0"/>
    <xf numFmtId="172" fontId="16" fillId="0" borderId="0"/>
    <xf numFmtId="172" fontId="21" fillId="0" borderId="0"/>
    <xf numFmtId="172" fontId="6" fillId="0" borderId="0"/>
    <xf numFmtId="172" fontId="19" fillId="0" borderId="0"/>
    <xf numFmtId="172" fontId="1" fillId="0" borderId="0"/>
    <xf numFmtId="172" fontId="6" fillId="0" borderId="0"/>
    <xf numFmtId="172" fontId="21" fillId="0" borderId="0"/>
    <xf numFmtId="172" fontId="21" fillId="0" borderId="0"/>
    <xf numFmtId="172" fontId="21" fillId="0" borderId="0"/>
    <xf numFmtId="172" fontId="21" fillId="0" borderId="0"/>
    <xf numFmtId="172" fontId="21" fillId="0" borderId="0"/>
    <xf numFmtId="172" fontId="21" fillId="0" borderId="0"/>
    <xf numFmtId="172" fontId="1" fillId="0" borderId="0"/>
    <xf numFmtId="172" fontId="1" fillId="0" borderId="0"/>
    <xf numFmtId="172" fontId="16" fillId="0" borderId="0"/>
    <xf numFmtId="172" fontId="1" fillId="0" borderId="0"/>
    <xf numFmtId="172" fontId="16" fillId="0" borderId="0"/>
    <xf numFmtId="172" fontId="1" fillId="0" borderId="0"/>
    <xf numFmtId="172" fontId="1" fillId="0" borderId="0"/>
    <xf numFmtId="172" fontId="16" fillId="0" borderId="0"/>
    <xf numFmtId="172" fontId="1" fillId="0" borderId="0"/>
    <xf numFmtId="172" fontId="1" fillId="0" borderId="0"/>
    <xf numFmtId="172" fontId="22" fillId="0" borderId="0"/>
    <xf numFmtId="172" fontId="1" fillId="0" borderId="0"/>
    <xf numFmtId="172" fontId="16" fillId="0" borderId="0"/>
    <xf numFmtId="172" fontId="1" fillId="0" borderId="0"/>
    <xf numFmtId="172" fontId="6" fillId="0" borderId="0"/>
    <xf numFmtId="172" fontId="6" fillId="0" borderId="0"/>
    <xf numFmtId="172" fontId="6" fillId="0" borderId="0"/>
    <xf numFmtId="172" fontId="21" fillId="0" borderId="0"/>
    <xf numFmtId="172" fontId="1" fillId="0" borderId="0"/>
    <xf numFmtId="172" fontId="1" fillId="0" borderId="0"/>
    <xf numFmtId="172" fontId="1" fillId="0" borderId="0"/>
    <xf numFmtId="172" fontId="18" fillId="0" borderId="0">
      <alignment vertical="top"/>
    </xf>
    <xf numFmtId="172" fontId="1" fillId="0" borderId="0"/>
    <xf numFmtId="172" fontId="17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</cellStyleXfs>
  <cellXfs count="67">
    <xf numFmtId="0" fontId="0" fillId="0" borderId="0" xfId="0"/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7" fillId="0" borderId="1" xfId="0" quotePrefix="1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1" xfId="2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9" fontId="7" fillId="0" borderId="1" xfId="0" quotePrefix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167" fontId="7" fillId="0" borderId="1" xfId="0" applyNumberFormat="1" applyFont="1" applyBorder="1" applyAlignment="1">
      <alignment vertical="center"/>
    </xf>
    <xf numFmtId="0" fontId="3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3" applyFont="1" applyBorder="1" applyAlignment="1">
      <alignment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1" xfId="3" applyFont="1" applyBorder="1" applyAlignment="1">
      <alignment vertical="center" wrapText="1"/>
    </xf>
    <xf numFmtId="0" fontId="12" fillId="0" borderId="1" xfId="3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13" fillId="0" borderId="0" xfId="2" applyFont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13" fillId="0" borderId="0" xfId="2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3" fontId="3" fillId="0" borderId="1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" fontId="3" fillId="0" borderId="1" xfId="2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3" fontId="7" fillId="0" borderId="1" xfId="1" applyNumberFormat="1" applyFont="1" applyBorder="1" applyAlignment="1">
      <alignment horizontal="center" vertical="center"/>
    </xf>
    <xf numFmtId="165" fontId="9" fillId="0" borderId="1" xfId="1" applyNumberFormat="1" applyFont="1" applyFill="1" applyBorder="1" applyAlignment="1">
      <alignment horizontal="center" vertical="center"/>
    </xf>
    <xf numFmtId="3" fontId="9" fillId="0" borderId="1" xfId="1" applyNumberFormat="1" applyFont="1" applyFill="1" applyBorder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 vertical="center"/>
    </xf>
    <xf numFmtId="3" fontId="7" fillId="0" borderId="1" xfId="4" applyNumberFormat="1" applyFont="1" applyFill="1" applyBorder="1" applyAlignment="1">
      <alignment horizontal="center" vertical="center" wrapText="1"/>
    </xf>
    <xf numFmtId="4" fontId="7" fillId="0" borderId="1" xfId="4" applyNumberFormat="1" applyFont="1" applyFill="1" applyBorder="1" applyAlignment="1">
      <alignment horizontal="center" vertical="center" wrapText="1"/>
    </xf>
    <xf numFmtId="3" fontId="10" fillId="0" borderId="1" xfId="1" applyNumberFormat="1" applyFont="1" applyFill="1" applyBorder="1" applyAlignment="1">
      <alignment horizontal="center" vertical="center"/>
    </xf>
    <xf numFmtId="169" fontId="11" fillId="0" borderId="1" xfId="0" applyNumberFormat="1" applyFont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2" fillId="0" borderId="0" xfId="1" applyFont="1" applyFill="1" applyAlignment="1">
      <alignment horizontal="center" vertical="center" wrapText="1"/>
    </xf>
    <xf numFmtId="0" fontId="25" fillId="0" borderId="0" xfId="2" applyFont="1" applyAlignment="1">
      <alignment horizontal="center" vertical="center"/>
    </xf>
  </cellXfs>
  <cellStyles count="157">
    <cellStyle name="Comma" xfId="1" builtinId="3"/>
    <cellStyle name="Comma [0] 11" xfId="6"/>
    <cellStyle name="Comma [0] 11 2" xfId="7"/>
    <cellStyle name="Comma [0] 4" xfId="8"/>
    <cellStyle name="Comma 10" xfId="9"/>
    <cellStyle name="Comma 10 2" xfId="10"/>
    <cellStyle name="Comma 11" xfId="11"/>
    <cellStyle name="Comma 11 14" xfId="12"/>
    <cellStyle name="Comma 11 15" xfId="13"/>
    <cellStyle name="Comma 12" xfId="14"/>
    <cellStyle name="Comma 2" xfId="15"/>
    <cellStyle name="Comma 2 2" xfId="16"/>
    <cellStyle name="Comma 2 23" xfId="17"/>
    <cellStyle name="Comma 2 27" xfId="18"/>
    <cellStyle name="Comma 2 31" xfId="19"/>
    <cellStyle name="Comma 22" xfId="20"/>
    <cellStyle name="Comma 3" xfId="21"/>
    <cellStyle name="Comma 3 2" xfId="22"/>
    <cellStyle name="Comma 35" xfId="23"/>
    <cellStyle name="Comma 4" xfId="24"/>
    <cellStyle name="Comma 4 2" xfId="25"/>
    <cellStyle name="Comma 4 79 2" xfId="26"/>
    <cellStyle name="Comma 41 2" xfId="27"/>
    <cellStyle name="Comma 46" xfId="28"/>
    <cellStyle name="Comma 5" xfId="29"/>
    <cellStyle name="Comma 6" xfId="30"/>
    <cellStyle name="Comma 7" xfId="31"/>
    <cellStyle name="Comma 88" xfId="32"/>
    <cellStyle name="Comma 9" xfId="33"/>
    <cellStyle name="Comma_thuy loi 2016" xfId="4"/>
    <cellStyle name="Normal" xfId="0" builtinId="0"/>
    <cellStyle name="Normal 10" xfId="80"/>
    <cellStyle name="Normal 10 6 10" xfId="34"/>
    <cellStyle name="Normal 10 6 10 2" xfId="94"/>
    <cellStyle name="Normal 11" xfId="147"/>
    <cellStyle name="Normal 113 4" xfId="35"/>
    <cellStyle name="Normal 113 4 2" xfId="95"/>
    <cellStyle name="Normal 113 4_26.Đăk Long" xfId="89"/>
    <cellStyle name="Normal 12" xfId="125"/>
    <cellStyle name="Normal 129" xfId="36"/>
    <cellStyle name="Normal 129 2" xfId="96"/>
    <cellStyle name="Normal 13" xfId="135"/>
    <cellStyle name="Normal 14" xfId="77"/>
    <cellStyle name="Normal 15" xfId="37"/>
    <cellStyle name="Normal 15 2" xfId="97"/>
    <cellStyle name="Normal 159" xfId="38"/>
    <cellStyle name="Normal 159 2" xfId="98"/>
    <cellStyle name="Normal 16" xfId="145"/>
    <cellStyle name="Normal 17" xfId="39"/>
    <cellStyle name="Normal 17 2" xfId="99"/>
    <cellStyle name="Normal 171 2" xfId="40"/>
    <cellStyle name="Normal 171 2 2" xfId="100"/>
    <cellStyle name="Normal 171 2_26.Đăk Long" xfId="88"/>
    <cellStyle name="Normal 177 2" xfId="41"/>
    <cellStyle name="Normal 177 2 2" xfId="101"/>
    <cellStyle name="Normal 177 2_26.Đăk Long" xfId="87"/>
    <cellStyle name="Normal 18" xfId="117"/>
    <cellStyle name="Normal 181 2" xfId="42"/>
    <cellStyle name="Normal 181 2 2" xfId="102"/>
    <cellStyle name="Normal 181 2_26.Đăk Long" xfId="90"/>
    <cellStyle name="Normal 185 2" xfId="43"/>
    <cellStyle name="Normal 185 2 2" xfId="103"/>
    <cellStyle name="Normal 185 2_26.Đăk Long" xfId="86"/>
    <cellStyle name="Normal 189 2" xfId="44"/>
    <cellStyle name="Normal 189 2 2" xfId="104"/>
    <cellStyle name="Normal 189 2_26.Đăk Long" xfId="85"/>
    <cellStyle name="Normal 19" xfId="134"/>
    <cellStyle name="Normal 193 2" xfId="45"/>
    <cellStyle name="Normal 193 2 2" xfId="105"/>
    <cellStyle name="Normal 193 2_26.Đăk Long" xfId="84"/>
    <cellStyle name="Normal 2" xfId="46"/>
    <cellStyle name="Normal 2 2" xfId="47"/>
    <cellStyle name="Normal 2 2 2" xfId="107"/>
    <cellStyle name="Normal 2 3" xfId="106"/>
    <cellStyle name="Normal 20" xfId="78"/>
    <cellStyle name="Normal 21" xfId="143"/>
    <cellStyle name="Normal 22" xfId="114"/>
    <cellStyle name="Normal 23" xfId="133"/>
    <cellStyle name="Normal 24" xfId="79"/>
    <cellStyle name="Normal 25" xfId="141"/>
    <cellStyle name="Normal 26" xfId="92"/>
    <cellStyle name="Normal 27" xfId="132"/>
    <cellStyle name="Normal 28" xfId="128"/>
    <cellStyle name="Normal 29" xfId="48"/>
    <cellStyle name="Normal 29 2" xfId="108"/>
    <cellStyle name="Normal 3" xfId="49"/>
    <cellStyle name="Normal 3 10" xfId="50"/>
    <cellStyle name="Normal 3 10 2" xfId="110"/>
    <cellStyle name="Normal 3 2" xfId="51"/>
    <cellStyle name="Normal 3 2 2" xfId="111"/>
    <cellStyle name="Normal 3 3" xfId="109"/>
    <cellStyle name="Normal 30" xfId="140"/>
    <cellStyle name="Normal 31" xfId="126"/>
    <cellStyle name="Normal 32" xfId="148"/>
    <cellStyle name="Normal 33" xfId="72"/>
    <cellStyle name="Normal 34" xfId="131"/>
    <cellStyle name="Normal 35" xfId="124"/>
    <cellStyle name="Normal 36" xfId="52"/>
    <cellStyle name="Normal 36 2" xfId="112"/>
    <cellStyle name="Normal 37" xfId="139"/>
    <cellStyle name="Normal 38" xfId="53"/>
    <cellStyle name="Normal 38 2" xfId="113"/>
    <cellStyle name="Normal 39" xfId="73"/>
    <cellStyle name="Normal 4" xfId="3"/>
    <cellStyle name="Normal 4 2 27 2" xfId="54"/>
    <cellStyle name="Normal 40" xfId="146"/>
    <cellStyle name="Normal 41" xfId="74"/>
    <cellStyle name="Normal 42" xfId="154"/>
    <cellStyle name="Normal 43" xfId="93"/>
    <cellStyle name="Normal 44" xfId="55"/>
    <cellStyle name="Normal 44 2" xfId="115"/>
    <cellStyle name="Normal 45" xfId="138"/>
    <cellStyle name="Normal 46" xfId="75"/>
    <cellStyle name="Normal 47" xfId="144"/>
    <cellStyle name="Normal 48" xfId="91"/>
    <cellStyle name="Normal 49" xfId="137"/>
    <cellStyle name="Normal 5" xfId="56"/>
    <cellStyle name="Normal 5 2" xfId="116"/>
    <cellStyle name="Normal 5_26.Đăk Long" xfId="71"/>
    <cellStyle name="Normal 50" xfId="76"/>
    <cellStyle name="Normal 51" xfId="142"/>
    <cellStyle name="Normal 52" xfId="150"/>
    <cellStyle name="Normal 53" xfId="136"/>
    <cellStyle name="Normal 54" xfId="152"/>
    <cellStyle name="Normal 55" xfId="149"/>
    <cellStyle name="Normal 55 4" xfId="57"/>
    <cellStyle name="Normal 55 4 2" xfId="58"/>
    <cellStyle name="Normal 55 4 2 2" xfId="118"/>
    <cellStyle name="Normal 55 4_26.Đăk Long" xfId="83"/>
    <cellStyle name="Normal 56" xfId="153"/>
    <cellStyle name="Normal 57" xfId="151"/>
    <cellStyle name="Normal 58" xfId="59"/>
    <cellStyle name="Normal 58 2" xfId="119"/>
    <cellStyle name="Normal 59" xfId="156"/>
    <cellStyle name="Normal 6" xfId="5"/>
    <cellStyle name="Normal 60" xfId="155"/>
    <cellStyle name="Normal 7" xfId="60"/>
    <cellStyle name="Normal 7 2" xfId="61"/>
    <cellStyle name="Normal 7 2 2" xfId="121"/>
    <cellStyle name="Normal 7 3" xfId="120"/>
    <cellStyle name="Normal 8" xfId="62"/>
    <cellStyle name="Normal 8 2" xfId="122"/>
    <cellStyle name="Normal 9" xfId="63"/>
    <cellStyle name="Normal 9 2" xfId="123"/>
    <cellStyle name="Normal 9_26.Đăk Long" xfId="82"/>
    <cellStyle name="Normal 92" xfId="70"/>
    <cellStyle name="Normal 92 2" xfId="130"/>
    <cellStyle name="Normal_Sheet1" xfId="2"/>
    <cellStyle name="Percent 2" xfId="64"/>
    <cellStyle name="Percent 2 2" xfId="65"/>
    <cellStyle name="Percent 3" xfId="66"/>
    <cellStyle name="Style 1" xfId="67"/>
    <cellStyle name="Style 1 2" xfId="127"/>
    <cellStyle name="Style 1 3" xfId="68"/>
    <cellStyle name="Style 1 3 2" xfId="69"/>
    <cellStyle name="Style 1 3 2 2" xfId="129"/>
    <cellStyle name="Style 1 3_26.Đăk Long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H86"/>
  <sheetViews>
    <sheetView tabSelected="1" zoomScaleNormal="100" workbookViewId="0">
      <pane ySplit="6" topLeftCell="A28" activePane="bottomLeft" state="frozen"/>
      <selection pane="bottomLeft" activeCell="A4" sqref="A4:H4"/>
    </sheetView>
  </sheetViews>
  <sheetFormatPr defaultColWidth="9" defaultRowHeight="15.75" x14ac:dyDescent="0.25"/>
  <cols>
    <col min="1" max="1" width="4" style="2" customWidth="1"/>
    <col min="2" max="2" width="36.5" style="2" customWidth="1"/>
    <col min="3" max="3" width="7.75" style="2" customWidth="1"/>
    <col min="4" max="4" width="9.5" style="42" customWidth="1"/>
    <col min="5" max="5" width="9.625" style="42" customWidth="1"/>
    <col min="6" max="6" width="12.75" style="42" customWidth="1"/>
    <col min="7" max="7" width="17.125" style="41" customWidth="1"/>
    <col min="8" max="8" width="8.625" style="2" customWidth="1"/>
    <col min="9" max="16384" width="9" style="2"/>
  </cols>
  <sheetData>
    <row r="1" spans="1:8" ht="9.75" customHeight="1" x14ac:dyDescent="0.25"/>
    <row r="2" spans="1:8" ht="21" customHeight="1" x14ac:dyDescent="0.25">
      <c r="A2" s="62" t="s">
        <v>83</v>
      </c>
      <c r="B2" s="62"/>
      <c r="C2" s="62"/>
      <c r="D2" s="62"/>
      <c r="E2" s="62"/>
      <c r="F2" s="62"/>
      <c r="G2" s="62"/>
      <c r="H2" s="62"/>
    </row>
    <row r="3" spans="1:8" ht="19.5" customHeight="1" x14ac:dyDescent="0.25">
      <c r="A3" s="65" t="s">
        <v>84</v>
      </c>
      <c r="B3" s="65"/>
      <c r="C3" s="65"/>
      <c r="D3" s="65"/>
      <c r="E3" s="65"/>
      <c r="F3" s="65"/>
      <c r="G3" s="65"/>
      <c r="H3" s="65"/>
    </row>
    <row r="4" spans="1:8" ht="23.25" customHeight="1" x14ac:dyDescent="0.25">
      <c r="A4" s="66" t="s">
        <v>87</v>
      </c>
      <c r="B4" s="66"/>
      <c r="C4" s="66"/>
      <c r="D4" s="66"/>
      <c r="E4" s="66"/>
      <c r="F4" s="66"/>
      <c r="G4" s="66"/>
      <c r="H4" s="66"/>
    </row>
    <row r="5" spans="1:8" ht="9" customHeight="1" x14ac:dyDescent="0.25">
      <c r="A5" s="26"/>
      <c r="B5" s="26"/>
      <c r="C5" s="27"/>
      <c r="D5" s="26"/>
    </row>
    <row r="6" spans="1:8" s="1" customFormat="1" ht="44.45" customHeight="1" x14ac:dyDescent="0.25">
      <c r="A6" s="39" t="s">
        <v>0</v>
      </c>
      <c r="B6" s="39" t="s">
        <v>1</v>
      </c>
      <c r="C6" s="39" t="s">
        <v>2</v>
      </c>
      <c r="D6" s="39" t="s">
        <v>74</v>
      </c>
      <c r="E6" s="39" t="s">
        <v>82</v>
      </c>
      <c r="F6" s="39" t="s">
        <v>85</v>
      </c>
      <c r="G6" s="40" t="s">
        <v>86</v>
      </c>
      <c r="H6" s="20" t="s">
        <v>3</v>
      </c>
    </row>
    <row r="7" spans="1:8" ht="18" customHeight="1" x14ac:dyDescent="0.25">
      <c r="A7" s="28" t="s">
        <v>4</v>
      </c>
      <c r="B7" s="6" t="s">
        <v>5</v>
      </c>
      <c r="C7" s="28"/>
      <c r="D7" s="43"/>
      <c r="E7" s="44"/>
      <c r="F7" s="44"/>
      <c r="G7" s="9"/>
      <c r="H7" s="10"/>
    </row>
    <row r="8" spans="1:8" s="1" customFormat="1" ht="18" customHeight="1" x14ac:dyDescent="0.25">
      <c r="A8" s="7">
        <v>1</v>
      </c>
      <c r="B8" s="8" t="s">
        <v>6</v>
      </c>
      <c r="C8" s="9"/>
      <c r="D8" s="9"/>
      <c r="E8" s="9"/>
      <c r="F8" s="9"/>
      <c r="G8" s="45"/>
      <c r="H8" s="10"/>
    </row>
    <row r="9" spans="1:8" s="1" customFormat="1" ht="18" customHeight="1" x14ac:dyDescent="0.25">
      <c r="A9" s="9"/>
      <c r="B9" s="6" t="s">
        <v>7</v>
      </c>
      <c r="C9" s="9" t="s">
        <v>8</v>
      </c>
      <c r="D9" s="46">
        <v>2062.9</v>
      </c>
      <c r="E9" s="46">
        <f>E10+E11</f>
        <v>1991.1695</v>
      </c>
      <c r="F9" s="46">
        <f>F10+F11</f>
        <v>1991.1695</v>
      </c>
      <c r="G9" s="47">
        <f>E9/D9*100</f>
        <v>96.522831935624595</v>
      </c>
      <c r="H9" s="10"/>
    </row>
    <row r="10" spans="1:8" s="1" customFormat="1" ht="18" customHeight="1" x14ac:dyDescent="0.25">
      <c r="A10" s="9"/>
      <c r="B10" s="11" t="s">
        <v>77</v>
      </c>
      <c r="C10" s="9" t="s">
        <v>8</v>
      </c>
      <c r="D10" s="46">
        <v>1906.35</v>
      </c>
      <c r="E10" s="46">
        <f>E15</f>
        <v>1847.0264999999999</v>
      </c>
      <c r="F10" s="46">
        <f>F15</f>
        <v>1847.0264999999999</v>
      </c>
      <c r="G10" s="47">
        <f t="shared" ref="G10:G18" si="0">E10/D10*100</f>
        <v>96.888110787630808</v>
      </c>
      <c r="H10" s="10"/>
    </row>
    <row r="11" spans="1:8" s="1" customFormat="1" ht="18" customHeight="1" x14ac:dyDescent="0.25">
      <c r="A11" s="9"/>
      <c r="B11" s="11" t="s">
        <v>9</v>
      </c>
      <c r="C11" s="9" t="s">
        <v>8</v>
      </c>
      <c r="D11" s="46">
        <v>156.55000000000001</v>
      </c>
      <c r="E11" s="46">
        <f>E18</f>
        <v>144.14299999999997</v>
      </c>
      <c r="F11" s="46">
        <f>F18</f>
        <v>144.14299999999997</v>
      </c>
      <c r="G11" s="47">
        <f t="shared" si="0"/>
        <v>92.074736505908632</v>
      </c>
      <c r="H11" s="10"/>
    </row>
    <row r="12" spans="1:8" s="1" customFormat="1" ht="18" customHeight="1" x14ac:dyDescent="0.25">
      <c r="A12" s="9"/>
      <c r="B12" s="6" t="s">
        <v>10</v>
      </c>
      <c r="C12" s="9"/>
      <c r="D12" s="48"/>
      <c r="E12" s="48"/>
      <c r="F12" s="48"/>
      <c r="G12" s="47"/>
      <c r="H12" s="10"/>
    </row>
    <row r="13" spans="1:8" s="1" customFormat="1" ht="18" customHeight="1" x14ac:dyDescent="0.25">
      <c r="A13" s="9"/>
      <c r="B13" s="11" t="s">
        <v>11</v>
      </c>
      <c r="C13" s="9" t="s">
        <v>12</v>
      </c>
      <c r="D13" s="49">
        <v>381.27</v>
      </c>
      <c r="E13" s="46">
        <v>379.5</v>
      </c>
      <c r="F13" s="46">
        <v>379.5</v>
      </c>
      <c r="G13" s="47">
        <f t="shared" si="0"/>
        <v>99.535762058383824</v>
      </c>
      <c r="H13" s="10"/>
    </row>
    <row r="14" spans="1:8" s="1" customFormat="1" ht="18" customHeight="1" x14ac:dyDescent="0.25">
      <c r="A14" s="9"/>
      <c r="B14" s="11" t="s">
        <v>13</v>
      </c>
      <c r="C14" s="9" t="s">
        <v>14</v>
      </c>
      <c r="D14" s="50">
        <v>50</v>
      </c>
      <c r="E14" s="47">
        <v>48.67</v>
      </c>
      <c r="F14" s="47">
        <v>48.67</v>
      </c>
      <c r="G14" s="47">
        <f t="shared" si="0"/>
        <v>97.34</v>
      </c>
      <c r="H14" s="10"/>
    </row>
    <row r="15" spans="1:8" s="1" customFormat="1" ht="18" customHeight="1" x14ac:dyDescent="0.25">
      <c r="A15" s="9"/>
      <c r="B15" s="11" t="s">
        <v>15</v>
      </c>
      <c r="C15" s="9" t="s">
        <v>8</v>
      </c>
      <c r="D15" s="49">
        <v>1906.35</v>
      </c>
      <c r="E15" s="46">
        <v>1847.0264999999999</v>
      </c>
      <c r="F15" s="46">
        <v>1847.0264999999999</v>
      </c>
      <c r="G15" s="47">
        <f t="shared" si="0"/>
        <v>96.888110787630808</v>
      </c>
      <c r="H15" s="10"/>
    </row>
    <row r="16" spans="1:8" s="1" customFormat="1" ht="18" customHeight="1" x14ac:dyDescent="0.25">
      <c r="A16" s="9"/>
      <c r="B16" s="11" t="s">
        <v>16</v>
      </c>
      <c r="C16" s="9" t="s">
        <v>12</v>
      </c>
      <c r="D16" s="51">
        <v>31</v>
      </c>
      <c r="E16" s="46">
        <v>30.5</v>
      </c>
      <c r="F16" s="46">
        <v>30.5</v>
      </c>
      <c r="G16" s="47">
        <f t="shared" si="0"/>
        <v>98.387096774193552</v>
      </c>
      <c r="H16" s="10"/>
    </row>
    <row r="17" spans="1:8" s="1" customFormat="1" ht="18" customHeight="1" x14ac:dyDescent="0.25">
      <c r="A17" s="9"/>
      <c r="B17" s="11" t="s">
        <v>17</v>
      </c>
      <c r="C17" s="9" t="s">
        <v>14</v>
      </c>
      <c r="D17" s="50">
        <v>50.5</v>
      </c>
      <c r="E17" s="47">
        <v>47.26</v>
      </c>
      <c r="F17" s="47">
        <v>47.26</v>
      </c>
      <c r="G17" s="47">
        <f t="shared" si="0"/>
        <v>93.584158415841586</v>
      </c>
      <c r="H17" s="10"/>
    </row>
    <row r="18" spans="1:8" s="1" customFormat="1" ht="18" customHeight="1" x14ac:dyDescent="0.25">
      <c r="A18" s="9"/>
      <c r="B18" s="11" t="s">
        <v>18</v>
      </c>
      <c r="C18" s="9" t="s">
        <v>8</v>
      </c>
      <c r="D18" s="51">
        <v>156.55000000000001</v>
      </c>
      <c r="E18" s="46">
        <v>144.14299999999997</v>
      </c>
      <c r="F18" s="46">
        <v>144.14299999999997</v>
      </c>
      <c r="G18" s="47">
        <f t="shared" si="0"/>
        <v>92.074736505908632</v>
      </c>
      <c r="H18" s="10"/>
    </row>
    <row r="19" spans="1:8" s="1" customFormat="1" ht="18" customHeight="1" x14ac:dyDescent="0.25">
      <c r="A19" s="9"/>
      <c r="B19" s="11" t="s">
        <v>64</v>
      </c>
      <c r="C19" s="9" t="s">
        <v>12</v>
      </c>
      <c r="D19" s="46"/>
      <c r="E19" s="46"/>
      <c r="F19" s="46"/>
      <c r="G19" s="47"/>
      <c r="H19" s="10"/>
    </row>
    <row r="20" spans="1:8" s="1" customFormat="1" ht="18" customHeight="1" x14ac:dyDescent="0.25">
      <c r="A20" s="9"/>
      <c r="B20" s="11" t="s">
        <v>17</v>
      </c>
      <c r="C20" s="9" t="s">
        <v>14</v>
      </c>
      <c r="D20" s="46"/>
      <c r="E20" s="46"/>
      <c r="F20" s="46"/>
      <c r="G20" s="47"/>
      <c r="H20" s="10"/>
    </row>
    <row r="21" spans="1:8" s="1" customFormat="1" ht="18" customHeight="1" x14ac:dyDescent="0.25">
      <c r="A21" s="9"/>
      <c r="B21" s="11" t="s">
        <v>18</v>
      </c>
      <c r="C21" s="9" t="s">
        <v>8</v>
      </c>
      <c r="D21" s="46">
        <v>115.69999999999982</v>
      </c>
      <c r="E21" s="46"/>
      <c r="F21" s="46"/>
      <c r="G21" s="47"/>
      <c r="H21" s="10"/>
    </row>
    <row r="22" spans="1:8" s="1" customFormat="1" ht="18" customHeight="1" x14ac:dyDescent="0.25">
      <c r="A22" s="9"/>
      <c r="B22" s="11" t="s">
        <v>19</v>
      </c>
      <c r="C22" s="9" t="s">
        <v>12</v>
      </c>
      <c r="D22" s="46">
        <v>39</v>
      </c>
      <c r="E22" s="46">
        <v>39</v>
      </c>
      <c r="F22" s="46">
        <v>39</v>
      </c>
      <c r="G22" s="47">
        <f t="shared" ref="G22" si="1">E22/D22*100</f>
        <v>100</v>
      </c>
      <c r="H22" s="10"/>
    </row>
    <row r="23" spans="1:8" s="1" customFormat="1" ht="18" customHeight="1" x14ac:dyDescent="0.25">
      <c r="A23" s="9"/>
      <c r="B23" s="11" t="s">
        <v>17</v>
      </c>
      <c r="C23" s="9" t="s">
        <v>14</v>
      </c>
      <c r="D23" s="52"/>
      <c r="E23" s="47"/>
      <c r="F23" s="47"/>
      <c r="G23" s="47"/>
      <c r="H23" s="10"/>
    </row>
    <row r="24" spans="1:8" s="1" customFormat="1" ht="18" customHeight="1" x14ac:dyDescent="0.25">
      <c r="A24" s="9"/>
      <c r="B24" s="11" t="s">
        <v>18</v>
      </c>
      <c r="C24" s="9" t="s">
        <v>8</v>
      </c>
      <c r="D24" s="53"/>
      <c r="E24" s="46"/>
      <c r="F24" s="46"/>
      <c r="G24" s="47"/>
      <c r="H24" s="10"/>
    </row>
    <row r="25" spans="1:8" ht="18" customHeight="1" x14ac:dyDescent="0.25">
      <c r="A25" s="9"/>
      <c r="B25" s="11" t="s">
        <v>65</v>
      </c>
      <c r="C25" s="9" t="s">
        <v>12</v>
      </c>
      <c r="D25" s="51">
        <v>1095.8399999999999</v>
      </c>
      <c r="E25" s="46">
        <v>1069</v>
      </c>
      <c r="F25" s="46">
        <v>1069</v>
      </c>
      <c r="G25" s="47">
        <f t="shared" ref="G25:G28" si="2">E25/D25*100</f>
        <v>97.550737333917368</v>
      </c>
      <c r="H25" s="10"/>
    </row>
    <row r="26" spans="1:8" ht="18" customHeight="1" x14ac:dyDescent="0.25">
      <c r="A26" s="9"/>
      <c r="B26" s="11" t="s">
        <v>13</v>
      </c>
      <c r="C26" s="9" t="s">
        <v>14</v>
      </c>
      <c r="D26" s="50">
        <v>189.8</v>
      </c>
      <c r="E26" s="47">
        <v>143.03</v>
      </c>
      <c r="F26" s="47">
        <v>143.03</v>
      </c>
      <c r="G26" s="47">
        <f t="shared" si="2"/>
        <v>75.358271865121168</v>
      </c>
      <c r="H26" s="10"/>
    </row>
    <row r="27" spans="1:8" ht="18" customHeight="1" x14ac:dyDescent="0.25">
      <c r="A27" s="9"/>
      <c r="B27" s="11" t="s">
        <v>15</v>
      </c>
      <c r="C27" s="9" t="s">
        <v>8</v>
      </c>
      <c r="D27" s="51">
        <v>20799.0432</v>
      </c>
      <c r="E27" s="46">
        <v>15289.907000000001</v>
      </c>
      <c r="F27" s="46">
        <v>15289.907000000001</v>
      </c>
      <c r="G27" s="47">
        <f t="shared" si="2"/>
        <v>73.512549846523711</v>
      </c>
      <c r="H27" s="10"/>
    </row>
    <row r="28" spans="1:8" ht="18" customHeight="1" x14ac:dyDescent="0.25">
      <c r="A28" s="9"/>
      <c r="B28" s="11" t="s">
        <v>20</v>
      </c>
      <c r="C28" s="9" t="s">
        <v>12</v>
      </c>
      <c r="D28" s="51">
        <v>48</v>
      </c>
      <c r="E28" s="46">
        <v>48</v>
      </c>
      <c r="F28" s="46">
        <v>48</v>
      </c>
      <c r="G28" s="47">
        <f t="shared" si="2"/>
        <v>100</v>
      </c>
      <c r="H28" s="10"/>
    </row>
    <row r="29" spans="1:8" ht="18" customHeight="1" x14ac:dyDescent="0.25">
      <c r="A29" s="9"/>
      <c r="B29" s="11" t="s">
        <v>13</v>
      </c>
      <c r="C29" s="9" t="s">
        <v>14</v>
      </c>
      <c r="D29" s="46"/>
      <c r="E29" s="46"/>
      <c r="F29" s="46"/>
      <c r="G29" s="47"/>
      <c r="H29" s="10"/>
    </row>
    <row r="30" spans="1:8" ht="18" customHeight="1" x14ac:dyDescent="0.25">
      <c r="A30" s="9"/>
      <c r="B30" s="11" t="s">
        <v>15</v>
      </c>
      <c r="C30" s="9" t="s">
        <v>8</v>
      </c>
      <c r="D30" s="46"/>
      <c r="E30" s="46"/>
      <c r="F30" s="46"/>
      <c r="G30" s="47"/>
      <c r="H30" s="10"/>
    </row>
    <row r="31" spans="1:8" ht="18" customHeight="1" x14ac:dyDescent="0.25">
      <c r="A31" s="9"/>
      <c r="B31" s="11" t="s">
        <v>66</v>
      </c>
      <c r="C31" s="9" t="s">
        <v>12</v>
      </c>
      <c r="D31" s="46"/>
      <c r="E31" s="46">
        <v>32</v>
      </c>
      <c r="F31" s="46">
        <v>32</v>
      </c>
      <c r="G31" s="47"/>
      <c r="H31" s="10"/>
    </row>
    <row r="32" spans="1:8" ht="18" customHeight="1" x14ac:dyDescent="0.25">
      <c r="A32" s="9"/>
      <c r="B32" s="11" t="s">
        <v>13</v>
      </c>
      <c r="C32" s="9" t="s">
        <v>14</v>
      </c>
      <c r="D32" s="46"/>
      <c r="E32" s="46">
        <v>386.5</v>
      </c>
      <c r="F32" s="46">
        <v>386.5</v>
      </c>
      <c r="G32" s="47"/>
      <c r="H32" s="10"/>
    </row>
    <row r="33" spans="1:8" ht="18" customHeight="1" x14ac:dyDescent="0.25">
      <c r="A33" s="9"/>
      <c r="B33" s="11" t="s">
        <v>15</v>
      </c>
      <c r="C33" s="9" t="s">
        <v>8</v>
      </c>
      <c r="D33" s="46"/>
      <c r="E33" s="46">
        <v>1236.8</v>
      </c>
      <c r="F33" s="46">
        <v>1236.8</v>
      </c>
      <c r="G33" s="47"/>
      <c r="H33" s="10"/>
    </row>
    <row r="34" spans="1:8" ht="18" customHeight="1" x14ac:dyDescent="0.25">
      <c r="A34" s="9"/>
      <c r="B34" s="29" t="s">
        <v>67</v>
      </c>
      <c r="C34" s="30"/>
      <c r="D34" s="46"/>
      <c r="E34" s="46">
        <v>1220</v>
      </c>
      <c r="F34" s="46">
        <v>1220</v>
      </c>
      <c r="G34" s="47"/>
      <c r="H34" s="10"/>
    </row>
    <row r="35" spans="1:8" ht="18" customHeight="1" x14ac:dyDescent="0.25">
      <c r="A35" s="9"/>
      <c r="B35" s="31" t="s">
        <v>68</v>
      </c>
      <c r="C35" s="30" t="s">
        <v>12</v>
      </c>
      <c r="D35" s="46">
        <v>502.5</v>
      </c>
      <c r="E35" s="46">
        <v>525</v>
      </c>
      <c r="F35" s="46">
        <v>525</v>
      </c>
      <c r="G35" s="47">
        <f t="shared" ref="G35" si="3">E35/D35*100</f>
        <v>104.4776119402985</v>
      </c>
      <c r="H35" s="10"/>
    </row>
    <row r="36" spans="1:8" ht="18" customHeight="1" x14ac:dyDescent="0.25">
      <c r="A36" s="9"/>
      <c r="B36" s="32" t="s">
        <v>73</v>
      </c>
      <c r="C36" s="30" t="s">
        <v>12</v>
      </c>
      <c r="D36" s="46"/>
      <c r="E36" s="46">
        <v>22.5</v>
      </c>
      <c r="F36" s="46">
        <v>22.5</v>
      </c>
      <c r="G36" s="47"/>
      <c r="H36" s="10"/>
    </row>
    <row r="37" spans="1:8" ht="18" customHeight="1" x14ac:dyDescent="0.25">
      <c r="A37" s="9"/>
      <c r="B37" s="31" t="s">
        <v>69</v>
      </c>
      <c r="C37" s="30" t="s">
        <v>12</v>
      </c>
      <c r="D37" s="46">
        <v>128</v>
      </c>
      <c r="E37" s="46">
        <v>140</v>
      </c>
      <c r="F37" s="46">
        <v>140</v>
      </c>
      <c r="G37" s="47">
        <f t="shared" ref="G37" si="4">E37/D37*100</f>
        <v>109.375</v>
      </c>
      <c r="H37" s="10"/>
    </row>
    <row r="38" spans="1:8" ht="18" customHeight="1" x14ac:dyDescent="0.25">
      <c r="A38" s="9"/>
      <c r="B38" s="32" t="s">
        <v>73</v>
      </c>
      <c r="C38" s="30" t="s">
        <v>12</v>
      </c>
      <c r="D38" s="46"/>
      <c r="E38" s="46">
        <v>12</v>
      </c>
      <c r="F38" s="46">
        <v>12</v>
      </c>
      <c r="G38" s="47"/>
      <c r="H38" s="10"/>
    </row>
    <row r="39" spans="1:8" ht="18" customHeight="1" x14ac:dyDescent="0.25">
      <c r="A39" s="9"/>
      <c r="B39" s="29" t="s">
        <v>70</v>
      </c>
      <c r="C39" s="30"/>
      <c r="D39" s="46"/>
      <c r="E39" s="46"/>
      <c r="F39" s="46"/>
      <c r="G39" s="47"/>
      <c r="H39" s="10"/>
    </row>
    <row r="40" spans="1:8" ht="18" customHeight="1" x14ac:dyDescent="0.25">
      <c r="A40" s="9"/>
      <c r="B40" s="31" t="s">
        <v>75</v>
      </c>
      <c r="C40" s="30" t="s">
        <v>12</v>
      </c>
      <c r="D40" s="46">
        <v>1220</v>
      </c>
      <c r="E40" s="46">
        <v>1220</v>
      </c>
      <c r="F40" s="46">
        <v>1220</v>
      </c>
      <c r="G40" s="47">
        <f t="shared" ref="G40" si="5">E40/D40*100</f>
        <v>100</v>
      </c>
      <c r="H40" s="10"/>
    </row>
    <row r="41" spans="1:8" ht="18" customHeight="1" x14ac:dyDescent="0.25">
      <c r="A41" s="9"/>
      <c r="B41" s="31" t="s">
        <v>76</v>
      </c>
      <c r="C41" s="30" t="s">
        <v>12</v>
      </c>
      <c r="D41" s="46"/>
      <c r="E41" s="46"/>
      <c r="F41" s="46"/>
      <c r="G41" s="47"/>
      <c r="H41" s="10"/>
    </row>
    <row r="42" spans="1:8" ht="18" customHeight="1" x14ac:dyDescent="0.25">
      <c r="A42" s="9"/>
      <c r="B42" s="32" t="s">
        <v>73</v>
      </c>
      <c r="C42" s="30" t="s">
        <v>12</v>
      </c>
      <c r="D42" s="46"/>
      <c r="E42" s="46"/>
      <c r="F42" s="46"/>
      <c r="G42" s="47"/>
      <c r="H42" s="10"/>
    </row>
    <row r="43" spans="1:8" ht="18" customHeight="1" x14ac:dyDescent="0.25">
      <c r="A43" s="9"/>
      <c r="B43" s="31" t="s">
        <v>71</v>
      </c>
      <c r="C43" s="30" t="s">
        <v>12</v>
      </c>
      <c r="D43" s="46">
        <v>435</v>
      </c>
      <c r="E43" s="46">
        <v>435</v>
      </c>
      <c r="F43" s="46">
        <v>435</v>
      </c>
      <c r="G43" s="47">
        <f t="shared" ref="G43" si="6">E43/D43*100</f>
        <v>100</v>
      </c>
      <c r="H43" s="10"/>
    </row>
    <row r="44" spans="1:8" ht="18" customHeight="1" x14ac:dyDescent="0.25">
      <c r="A44" s="9"/>
      <c r="B44" s="32" t="s">
        <v>73</v>
      </c>
      <c r="C44" s="30" t="s">
        <v>12</v>
      </c>
      <c r="D44" s="46"/>
      <c r="E44" s="46"/>
      <c r="F44" s="46"/>
      <c r="G44" s="47"/>
      <c r="H44" s="10"/>
    </row>
    <row r="45" spans="1:8" s="1" customFormat="1" ht="18" customHeight="1" x14ac:dyDescent="0.25">
      <c r="A45" s="9"/>
      <c r="B45" s="6" t="s">
        <v>21</v>
      </c>
      <c r="C45" s="9"/>
      <c r="D45" s="54"/>
      <c r="E45" s="54"/>
      <c r="F45" s="54"/>
      <c r="G45" s="47"/>
      <c r="H45" s="10"/>
    </row>
    <row r="46" spans="1:8" s="1" customFormat="1" ht="18" customHeight="1" x14ac:dyDescent="0.25">
      <c r="A46" s="9"/>
      <c r="B46" s="11" t="s">
        <v>22</v>
      </c>
      <c r="C46" s="9" t="s">
        <v>23</v>
      </c>
      <c r="D46" s="55">
        <v>148</v>
      </c>
      <c r="E46" s="55">
        <v>180</v>
      </c>
      <c r="F46" s="55">
        <v>180</v>
      </c>
      <c r="G46" s="47">
        <f t="shared" ref="G46:G62" si="7">E46/D46*100</f>
        <v>121.62162162162163</v>
      </c>
      <c r="H46" s="10"/>
    </row>
    <row r="47" spans="1:8" s="1" customFormat="1" ht="18" customHeight="1" x14ac:dyDescent="0.25">
      <c r="A47" s="9"/>
      <c r="B47" s="11" t="s">
        <v>24</v>
      </c>
      <c r="C47" s="9" t="s">
        <v>23</v>
      </c>
      <c r="D47" s="55">
        <v>1920</v>
      </c>
      <c r="E47" s="55">
        <v>2200</v>
      </c>
      <c r="F47" s="55">
        <v>2200</v>
      </c>
      <c r="G47" s="47">
        <f t="shared" si="7"/>
        <v>114.58333333333333</v>
      </c>
      <c r="H47" s="10"/>
    </row>
    <row r="48" spans="1:8" s="1" customFormat="1" ht="18" customHeight="1" x14ac:dyDescent="0.25">
      <c r="A48" s="9"/>
      <c r="B48" s="12" t="s">
        <v>25</v>
      </c>
      <c r="C48" s="9" t="s">
        <v>26</v>
      </c>
      <c r="D48" s="56">
        <v>50</v>
      </c>
      <c r="E48" s="56">
        <v>55</v>
      </c>
      <c r="F48" s="56">
        <v>55</v>
      </c>
      <c r="G48" s="47"/>
      <c r="H48" s="10"/>
    </row>
    <row r="49" spans="1:8" s="1" customFormat="1" ht="18" customHeight="1" x14ac:dyDescent="0.25">
      <c r="A49" s="9"/>
      <c r="B49" s="11" t="s">
        <v>72</v>
      </c>
      <c r="C49" s="9" t="s">
        <v>23</v>
      </c>
      <c r="D49" s="55">
        <v>6200</v>
      </c>
      <c r="E49" s="55">
        <v>7100</v>
      </c>
      <c r="F49" s="55">
        <v>7100</v>
      </c>
      <c r="G49" s="47">
        <f t="shared" si="7"/>
        <v>114.51612903225808</v>
      </c>
      <c r="H49" s="10"/>
    </row>
    <row r="50" spans="1:8" s="1" customFormat="1" ht="18" customHeight="1" x14ac:dyDescent="0.25">
      <c r="A50" s="9"/>
      <c r="B50" s="11" t="s">
        <v>27</v>
      </c>
      <c r="C50" s="9" t="s">
        <v>8</v>
      </c>
      <c r="D50" s="55">
        <v>961.66515949982852</v>
      </c>
      <c r="E50" s="55">
        <v>1094.4910532676945</v>
      </c>
      <c r="F50" s="55">
        <v>1094.4910532676945</v>
      </c>
      <c r="G50" s="47">
        <f t="shared" si="7"/>
        <v>113.81207299190812</v>
      </c>
      <c r="H50" s="10"/>
    </row>
    <row r="51" spans="1:8" s="1" customFormat="1" ht="18" customHeight="1" x14ac:dyDescent="0.25">
      <c r="A51" s="7">
        <v>2</v>
      </c>
      <c r="B51" s="8" t="s">
        <v>28</v>
      </c>
      <c r="C51" s="9"/>
      <c r="D51" s="54"/>
      <c r="E51" s="54"/>
      <c r="F51" s="54"/>
      <c r="G51" s="47"/>
      <c r="H51" s="10"/>
    </row>
    <row r="52" spans="1:8" s="1" customFormat="1" ht="18" customHeight="1" x14ac:dyDescent="0.25">
      <c r="A52" s="7"/>
      <c r="B52" s="13" t="s">
        <v>61</v>
      </c>
      <c r="C52" s="9" t="s">
        <v>12</v>
      </c>
      <c r="D52" s="55">
        <v>157.31</v>
      </c>
      <c r="E52" s="55">
        <v>200</v>
      </c>
      <c r="F52" s="55">
        <v>200</v>
      </c>
      <c r="G52" s="47">
        <f t="shared" si="7"/>
        <v>127.13749920539064</v>
      </c>
      <c r="H52" s="10"/>
    </row>
    <row r="53" spans="1:8" s="1" customFormat="1" ht="18" customHeight="1" x14ac:dyDescent="0.25">
      <c r="A53" s="7"/>
      <c r="B53" s="11" t="s">
        <v>62</v>
      </c>
      <c r="C53" s="9" t="s">
        <v>12</v>
      </c>
      <c r="D53" s="55"/>
      <c r="E53" s="55"/>
      <c r="F53" s="55"/>
      <c r="G53" s="47"/>
      <c r="H53" s="10"/>
    </row>
    <row r="54" spans="1:8" s="1" customFormat="1" ht="18" customHeight="1" x14ac:dyDescent="0.25">
      <c r="A54" s="7"/>
      <c r="B54" s="11" t="s">
        <v>63</v>
      </c>
      <c r="C54" s="9" t="s">
        <v>12</v>
      </c>
      <c r="D54" s="55">
        <v>157.31</v>
      </c>
      <c r="E54" s="55">
        <v>200</v>
      </c>
      <c r="F54" s="55">
        <v>200</v>
      </c>
      <c r="G54" s="47">
        <f t="shared" si="7"/>
        <v>127.13749920539064</v>
      </c>
      <c r="H54" s="10"/>
    </row>
    <row r="55" spans="1:8" s="1" customFormat="1" ht="18" customHeight="1" x14ac:dyDescent="0.25">
      <c r="A55" s="7"/>
      <c r="B55" s="11" t="s">
        <v>29</v>
      </c>
      <c r="C55" s="9" t="s">
        <v>12</v>
      </c>
      <c r="D55" s="47">
        <v>24670.23</v>
      </c>
      <c r="E55" s="47">
        <v>24670.23</v>
      </c>
      <c r="F55" s="47">
        <v>24670.23</v>
      </c>
      <c r="G55" s="47">
        <f t="shared" si="7"/>
        <v>100</v>
      </c>
      <c r="H55" s="10"/>
    </row>
    <row r="56" spans="1:8" s="1" customFormat="1" ht="18" customHeight="1" x14ac:dyDescent="0.25">
      <c r="A56" s="7"/>
      <c r="B56" s="12" t="s">
        <v>78</v>
      </c>
      <c r="C56" s="9" t="s">
        <v>12</v>
      </c>
      <c r="D56" s="46">
        <v>14094.47</v>
      </c>
      <c r="E56" s="46">
        <v>14094.47</v>
      </c>
      <c r="F56" s="46">
        <v>14094.47</v>
      </c>
      <c r="G56" s="47">
        <f t="shared" si="7"/>
        <v>100</v>
      </c>
      <c r="H56" s="10"/>
    </row>
    <row r="57" spans="1:8" s="1" customFormat="1" ht="18" customHeight="1" x14ac:dyDescent="0.25">
      <c r="A57" s="7"/>
      <c r="B57" s="12" t="s">
        <v>79</v>
      </c>
      <c r="C57" s="9" t="s">
        <v>12</v>
      </c>
      <c r="D57" s="47">
        <v>10575.76</v>
      </c>
      <c r="E57" s="47">
        <v>10575.76</v>
      </c>
      <c r="F57" s="47">
        <v>10575.76</v>
      </c>
      <c r="G57" s="47">
        <f t="shared" si="7"/>
        <v>100</v>
      </c>
      <c r="H57" s="10"/>
    </row>
    <row r="58" spans="1:8" s="1" customFormat="1" ht="18" customHeight="1" x14ac:dyDescent="0.25">
      <c r="A58" s="7">
        <v>3</v>
      </c>
      <c r="B58" s="8" t="s">
        <v>30</v>
      </c>
      <c r="C58" s="9"/>
      <c r="D58" s="57"/>
      <c r="E58" s="57"/>
      <c r="F58" s="57"/>
      <c r="G58" s="47"/>
      <c r="H58" s="10"/>
    </row>
    <row r="59" spans="1:8" s="1" customFormat="1" ht="18" customHeight="1" x14ac:dyDescent="0.25">
      <c r="A59" s="9"/>
      <c r="B59" s="11" t="s">
        <v>31</v>
      </c>
      <c r="C59" s="9" t="s">
        <v>8</v>
      </c>
      <c r="D59" s="46">
        <v>26</v>
      </c>
      <c r="E59" s="46">
        <v>32</v>
      </c>
      <c r="F59" s="46">
        <v>32</v>
      </c>
      <c r="G59" s="47">
        <f t="shared" si="7"/>
        <v>123.07692307692308</v>
      </c>
      <c r="H59" s="10"/>
    </row>
    <row r="60" spans="1:8" s="1" customFormat="1" ht="18" customHeight="1" x14ac:dyDescent="0.25">
      <c r="A60" s="9"/>
      <c r="B60" s="11" t="s">
        <v>32</v>
      </c>
      <c r="C60" s="9" t="s">
        <v>8</v>
      </c>
      <c r="D60" s="46">
        <v>5</v>
      </c>
      <c r="E60" s="46">
        <v>25</v>
      </c>
      <c r="F60" s="46">
        <v>25</v>
      </c>
      <c r="G60" s="47">
        <f t="shared" si="7"/>
        <v>500</v>
      </c>
      <c r="H60" s="10"/>
    </row>
    <row r="61" spans="1:8" s="1" customFormat="1" ht="18" customHeight="1" x14ac:dyDescent="0.25">
      <c r="A61" s="9"/>
      <c r="B61" s="11" t="s">
        <v>80</v>
      </c>
      <c r="C61" s="9" t="s">
        <v>8</v>
      </c>
      <c r="D61" s="46"/>
      <c r="E61" s="46"/>
      <c r="F61" s="46"/>
      <c r="G61" s="47"/>
      <c r="H61" s="10"/>
    </row>
    <row r="62" spans="1:8" s="1" customFormat="1" ht="18" customHeight="1" x14ac:dyDescent="0.25">
      <c r="A62" s="9"/>
      <c r="B62" s="11" t="s">
        <v>33</v>
      </c>
      <c r="C62" s="9" t="s">
        <v>12</v>
      </c>
      <c r="D62" s="47">
        <v>10</v>
      </c>
      <c r="E62" s="46">
        <v>29.5</v>
      </c>
      <c r="F62" s="46">
        <v>29.5</v>
      </c>
      <c r="G62" s="47">
        <f t="shared" si="7"/>
        <v>295</v>
      </c>
      <c r="H62" s="10"/>
    </row>
    <row r="63" spans="1:8" s="1" customFormat="1" ht="18" customHeight="1" x14ac:dyDescent="0.25">
      <c r="A63" s="9"/>
      <c r="B63" s="11" t="s">
        <v>81</v>
      </c>
      <c r="C63" s="9" t="s">
        <v>12</v>
      </c>
      <c r="D63" s="47"/>
      <c r="E63" s="46"/>
      <c r="F63" s="46"/>
      <c r="G63" s="47"/>
      <c r="H63" s="10"/>
    </row>
    <row r="64" spans="1:8" s="3" customFormat="1" ht="18" customHeight="1" x14ac:dyDescent="0.25">
      <c r="A64" s="14">
        <v>4</v>
      </c>
      <c r="B64" s="15" t="s">
        <v>34</v>
      </c>
      <c r="C64" s="16"/>
      <c r="D64" s="54"/>
      <c r="E64" s="54"/>
      <c r="F64" s="54"/>
      <c r="G64" s="47"/>
      <c r="H64" s="10"/>
    </row>
    <row r="65" spans="1:8" ht="18" customHeight="1" x14ac:dyDescent="0.25">
      <c r="A65" s="16"/>
      <c r="B65" s="17" t="s">
        <v>35</v>
      </c>
      <c r="C65" s="16" t="s">
        <v>12</v>
      </c>
      <c r="D65" s="58">
        <v>322.29000000000002</v>
      </c>
      <c r="E65" s="58">
        <v>322.29000000000002</v>
      </c>
      <c r="F65" s="58">
        <v>322.29000000000002</v>
      </c>
      <c r="G65" s="47">
        <f t="shared" ref="G65:G66" si="8">E65/D65*100</f>
        <v>100</v>
      </c>
      <c r="H65" s="10"/>
    </row>
    <row r="66" spans="1:8" s="3" customFormat="1" ht="18" customHeight="1" x14ac:dyDescent="0.25">
      <c r="A66" s="18"/>
      <c r="B66" s="19" t="s">
        <v>36</v>
      </c>
      <c r="C66" s="9" t="s">
        <v>12</v>
      </c>
      <c r="D66" s="58">
        <v>322.29000000000002</v>
      </c>
      <c r="E66" s="58">
        <v>322.29000000000002</v>
      </c>
      <c r="F66" s="58">
        <v>322.29000000000002</v>
      </c>
      <c r="G66" s="47">
        <f t="shared" si="8"/>
        <v>100</v>
      </c>
      <c r="H66" s="10"/>
    </row>
    <row r="67" spans="1:8" s="1" customFormat="1" ht="18" customHeight="1" x14ac:dyDescent="0.25">
      <c r="A67" s="20" t="s">
        <v>37</v>
      </c>
      <c r="B67" s="6" t="s">
        <v>38</v>
      </c>
      <c r="C67" s="9"/>
      <c r="D67" s="9"/>
      <c r="E67" s="9"/>
      <c r="F67" s="9"/>
      <c r="G67" s="47"/>
      <c r="H67" s="10"/>
    </row>
    <row r="68" spans="1:8" s="4" customFormat="1" ht="18" customHeight="1" x14ac:dyDescent="0.25">
      <c r="A68" s="20" t="s">
        <v>39</v>
      </c>
      <c r="B68" s="33" t="s">
        <v>40</v>
      </c>
      <c r="C68" s="23"/>
      <c r="D68" s="20"/>
      <c r="E68" s="20"/>
      <c r="F68" s="20"/>
      <c r="G68" s="47"/>
      <c r="H68" s="21"/>
    </row>
    <row r="69" spans="1:8" s="1" customFormat="1" ht="18" customHeight="1" x14ac:dyDescent="0.25">
      <c r="A69" s="9">
        <v>1</v>
      </c>
      <c r="B69" s="11" t="s">
        <v>41</v>
      </c>
      <c r="C69" s="9" t="s">
        <v>42</v>
      </c>
      <c r="D69" s="46">
        <v>1002</v>
      </c>
      <c r="E69" s="46">
        <v>1118</v>
      </c>
      <c r="F69" s="46">
        <v>1118</v>
      </c>
      <c r="G69" s="47">
        <f>E69/D69*100</f>
        <v>111.57684630738522</v>
      </c>
      <c r="H69" s="10"/>
    </row>
    <row r="70" spans="1:8" s="1" customFormat="1" ht="18" customHeight="1" x14ac:dyDescent="0.25">
      <c r="A70" s="9">
        <v>2</v>
      </c>
      <c r="B70" s="11" t="s">
        <v>43</v>
      </c>
      <c r="C70" s="9"/>
      <c r="D70" s="46"/>
      <c r="E70" s="46"/>
      <c r="F70" s="46"/>
      <c r="G70" s="47"/>
      <c r="H70" s="10"/>
    </row>
    <row r="71" spans="1:8" s="1" customFormat="1" ht="18" customHeight="1" x14ac:dyDescent="0.25">
      <c r="A71" s="9"/>
      <c r="B71" s="11" t="s">
        <v>44</v>
      </c>
      <c r="C71" s="9" t="s">
        <v>45</v>
      </c>
      <c r="D71" s="46">
        <v>1424</v>
      </c>
      <c r="E71" s="46">
        <v>1424</v>
      </c>
      <c r="F71" s="46">
        <v>1424</v>
      </c>
      <c r="G71" s="47">
        <f t="shared" ref="G71:G72" si="9">E71/D71*100</f>
        <v>100</v>
      </c>
      <c r="H71" s="10"/>
    </row>
    <row r="72" spans="1:8" s="1" customFormat="1" ht="18" customHeight="1" x14ac:dyDescent="0.25">
      <c r="A72" s="9"/>
      <c r="B72" s="11" t="s">
        <v>46</v>
      </c>
      <c r="C72" s="9" t="s">
        <v>45</v>
      </c>
      <c r="D72" s="46">
        <v>978</v>
      </c>
      <c r="E72" s="46">
        <v>1078</v>
      </c>
      <c r="F72" s="46">
        <v>1078</v>
      </c>
      <c r="G72" s="47">
        <f t="shared" si="9"/>
        <v>110.22494887525562</v>
      </c>
      <c r="H72" s="10"/>
    </row>
    <row r="73" spans="1:8" s="4" customFormat="1" ht="18" customHeight="1" x14ac:dyDescent="0.25">
      <c r="A73" s="20" t="s">
        <v>47</v>
      </c>
      <c r="B73" s="6" t="s">
        <v>48</v>
      </c>
      <c r="C73" s="9"/>
      <c r="D73" s="46"/>
      <c r="E73" s="46"/>
      <c r="F73" s="46"/>
      <c r="G73" s="47"/>
      <c r="H73" s="21"/>
    </row>
    <row r="74" spans="1:8" s="1" customFormat="1" ht="18" customHeight="1" x14ac:dyDescent="0.25">
      <c r="A74" s="9">
        <v>1</v>
      </c>
      <c r="B74" s="11" t="s">
        <v>49</v>
      </c>
      <c r="C74" s="9" t="s">
        <v>50</v>
      </c>
      <c r="D74" s="46">
        <v>10448</v>
      </c>
      <c r="E74" s="46">
        <v>10843</v>
      </c>
      <c r="F74" s="46">
        <v>10843</v>
      </c>
      <c r="G74" s="47">
        <f t="shared" ref="G74" si="10">E74/D74*100</f>
        <v>103.78062787136292</v>
      </c>
      <c r="H74" s="10"/>
    </row>
    <row r="75" spans="1:8" s="1" customFormat="1" ht="18" customHeight="1" x14ac:dyDescent="0.25">
      <c r="A75" s="9">
        <v>2</v>
      </c>
      <c r="B75" s="11" t="s">
        <v>51</v>
      </c>
      <c r="C75" s="22" t="s">
        <v>26</v>
      </c>
      <c r="D75" s="59"/>
      <c r="E75" s="59"/>
      <c r="F75" s="59"/>
      <c r="G75" s="47"/>
      <c r="H75" s="10"/>
    </row>
    <row r="76" spans="1:8" s="1" customFormat="1" ht="18" customHeight="1" x14ac:dyDescent="0.25">
      <c r="A76" s="9">
        <v>3</v>
      </c>
      <c r="B76" s="11" t="s">
        <v>52</v>
      </c>
      <c r="C76" s="9" t="s">
        <v>53</v>
      </c>
      <c r="D76" s="46"/>
      <c r="E76" s="46"/>
      <c r="F76" s="46"/>
      <c r="G76" s="47"/>
      <c r="H76" s="23"/>
    </row>
    <row r="77" spans="1:8" s="4" customFormat="1" ht="18" customHeight="1" x14ac:dyDescent="0.25">
      <c r="A77" s="20" t="s">
        <v>54</v>
      </c>
      <c r="B77" s="6" t="s">
        <v>55</v>
      </c>
      <c r="C77" s="22"/>
      <c r="D77" s="60"/>
      <c r="E77" s="60"/>
      <c r="F77" s="60"/>
      <c r="G77" s="47"/>
      <c r="H77" s="21"/>
    </row>
    <row r="78" spans="1:8" s="5" customFormat="1" ht="18" customHeight="1" x14ac:dyDescent="0.25">
      <c r="A78" s="23">
        <v>1</v>
      </c>
      <c r="B78" s="24" t="s">
        <v>56</v>
      </c>
      <c r="C78" s="9" t="s">
        <v>57</v>
      </c>
      <c r="D78" s="48">
        <v>2043</v>
      </c>
      <c r="E78" s="48">
        <v>2181</v>
      </c>
      <c r="F78" s="48">
        <v>2181</v>
      </c>
      <c r="G78" s="47">
        <f t="shared" ref="G78:G79" si="11">E78/D78*100</f>
        <v>106.75477239353893</v>
      </c>
      <c r="H78" s="11"/>
    </row>
    <row r="79" spans="1:8" s="5" customFormat="1" ht="18" customHeight="1" x14ac:dyDescent="0.25">
      <c r="A79" s="23">
        <v>2</v>
      </c>
      <c r="B79" s="24" t="s">
        <v>58</v>
      </c>
      <c r="C79" s="9" t="s">
        <v>57</v>
      </c>
      <c r="D79" s="48">
        <v>79</v>
      </c>
      <c r="E79" s="48">
        <v>10</v>
      </c>
      <c r="F79" s="48">
        <v>10</v>
      </c>
      <c r="G79" s="47">
        <f t="shared" si="11"/>
        <v>12.658227848101266</v>
      </c>
      <c r="H79" s="11"/>
    </row>
    <row r="80" spans="1:8" s="1" customFormat="1" ht="18" customHeight="1" x14ac:dyDescent="0.25">
      <c r="A80" s="9">
        <v>3</v>
      </c>
      <c r="B80" s="11" t="s">
        <v>59</v>
      </c>
      <c r="C80" s="9" t="s">
        <v>57</v>
      </c>
      <c r="D80" s="48">
        <v>117</v>
      </c>
      <c r="E80" s="48">
        <v>69</v>
      </c>
      <c r="F80" s="48">
        <v>69</v>
      </c>
      <c r="G80" s="47">
        <f>E80/D80*100</f>
        <v>58.974358974358978</v>
      </c>
      <c r="H80" s="10"/>
    </row>
    <row r="81" spans="1:8" s="1" customFormat="1" ht="18" customHeight="1" x14ac:dyDescent="0.25">
      <c r="A81" s="9">
        <v>4</v>
      </c>
      <c r="B81" s="11" t="s">
        <v>60</v>
      </c>
      <c r="C81" s="9" t="s">
        <v>26</v>
      </c>
      <c r="D81" s="44">
        <v>3.87</v>
      </c>
      <c r="E81" s="44">
        <v>0.46</v>
      </c>
      <c r="F81" s="44">
        <v>0.46</v>
      </c>
      <c r="G81" s="61">
        <f>E81/D81*100</f>
        <v>11.886304909560724</v>
      </c>
      <c r="H81" s="25"/>
    </row>
    <row r="82" spans="1:8" ht="16.5" x14ac:dyDescent="0.25">
      <c r="A82" s="34"/>
      <c r="B82" s="5"/>
      <c r="C82" s="35"/>
    </row>
    <row r="83" spans="1:8" ht="16.5" x14ac:dyDescent="0.25">
      <c r="A83" s="34"/>
      <c r="B83" s="36"/>
      <c r="C83" s="35"/>
      <c r="D83" s="63"/>
      <c r="E83" s="63"/>
      <c r="F83" s="37"/>
    </row>
    <row r="84" spans="1:8" ht="16.5" x14ac:dyDescent="0.25">
      <c r="A84" s="34"/>
      <c r="B84" s="36"/>
      <c r="C84" s="35"/>
      <c r="D84" s="64"/>
      <c r="E84" s="64"/>
      <c r="F84" s="38"/>
    </row>
    <row r="85" spans="1:8" ht="16.5" x14ac:dyDescent="0.25">
      <c r="A85" s="34"/>
      <c r="B85" s="36"/>
      <c r="C85" s="35"/>
    </row>
    <row r="86" spans="1:8" ht="16.5" x14ac:dyDescent="0.25">
      <c r="A86" s="34"/>
      <c r="B86" s="36"/>
      <c r="C86" s="35"/>
    </row>
  </sheetData>
  <mergeCells count="5">
    <mergeCell ref="A2:H2"/>
    <mergeCell ref="D83:E83"/>
    <mergeCell ref="D84:E84"/>
    <mergeCell ref="A3:H3"/>
    <mergeCell ref="A4:H4"/>
  </mergeCells>
  <printOptions horizontalCentered="1"/>
  <pageMargins left="0.55000000000000004" right="0.2" top="0.55000000000000004" bottom="0.45" header="0" footer="0.35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7.Đăk Pxi</vt:lpstr>
      <vt:lpstr>'7.Đăk Pxi'!Print_Titles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2025-10-07T06:01:16Z</cp:lastPrinted>
  <dcterms:created xsi:type="dcterms:W3CDTF">2022-11-29T08:58:28Z</dcterms:created>
  <dcterms:modified xsi:type="dcterms:W3CDTF">2025-10-07T08:55:08Z</dcterms:modified>
</cp:coreProperties>
</file>